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<sst xmlns="http://schemas.openxmlformats.org/spreadsheetml/2006/main" count="116" uniqueCount="75">
  <si>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</si>
  <si>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</si>
  <si>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</si>
  <si>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Sokol Přemyslovice</t>
  </si>
  <si>
    <t>Datum:  </t>
  </si>
  <si>
    <t>22.2.2025</t>
  </si>
  <si>
    <t>Domácí</t>
  </si>
  <si>
    <t xml:space="preserve">Sokol Přemyslovice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</si>
  <si>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</si>
  <si>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</si>
  <si>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</si>
  <si>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</si>
  <si>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</si>
  <si>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</si>
  <si>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</si>
  <si>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</si>
  <si>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</si>
  <si>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</si>
  <si>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</si>
  <si>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</si>
  <si>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</si>
  <si>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</si>
  <si>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Kohoutek</t>
  </si>
  <si>
    <t>Radek</t>
  </si>
  <si>
    <t>Jiří</t>
  </si>
  <si>
    <t>Macas</t>
  </si>
  <si>
    <t>Holas</t>
  </si>
  <si>
    <t>Martin</t>
  </si>
  <si>
    <t>Močár</t>
  </si>
  <si>
    <t>Daňa</t>
  </si>
  <si>
    <t>Pavel</t>
  </si>
  <si>
    <t>Libor</t>
  </si>
  <si>
    <t>Močár ml.</t>
  </si>
  <si>
    <t>Loučka</t>
  </si>
  <si>
    <t>Michal</t>
  </si>
  <si>
    <t>Sedláček</t>
  </si>
  <si>
    <t>Macháček</t>
  </si>
  <si>
    <t>Jan</t>
  </si>
  <si>
    <t>Zdeněk</t>
  </si>
  <si>
    <t>Hájek</t>
  </si>
  <si>
    <t>Mánek</t>
  </si>
  <si>
    <t>Petr</t>
  </si>
  <si>
    <t>Vladimír</t>
  </si>
  <si>
    <t>Celkový výkon družstva  </t>
  </si>
  <si>
    <t>Vedoucí družstva         Jméno:</t>
  </si>
  <si>
    <t>Radek Grulich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</si>
  <si>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</si>
  <si>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</si>
  <si>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</si>
  <si>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</si>
  <si>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</si>
  <si>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</si>
  <si>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</si>
  <si>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</si>
  <si>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</si>
  <si>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</si>
  <si>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</si>
  <si>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</si>
  <si>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</si>
  <si>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</si>
  <si>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</si>
  <si>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</si>
  <si>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</si>
  <si>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</si>
  <si>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</si>
  <si>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</si>
  <si>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</si>
  <si>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</si>
  <si>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</si>
  <si>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Venclík Vojtěch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</si>
  <si>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</si>
  <si>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</si>
  <si>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</si>
  <si>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</si>
  <si>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22.2.2025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</si>
</sst>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42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24</v>
      </c>
      <c r="P8" s="12">
        <v>3</v>
      </c>
      <c r="Q8" s="13">
        <f>IF(AND(ISBLANK(N8),ISBLANK(O8)),"",N8+O8)</f>
        <v>104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45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25</v>
      </c>
      <c r="P9" s="18">
        <v>6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34</v>
      </c>
      <c r="P10" s="18">
        <v>5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40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35</v>
      </c>
      <c r="P11" s="23">
        <v>2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172</v>
      </c>
      <c r="F12" s="28">
        <f>IF(ISNUMBER($G12),SUM(F8:F11),"")</f>
        <v>1</v>
      </c>
      <c r="G12" s="29">
        <f>IF(SUM($G8:$G11)+SUM($Q8:$Q11)&gt;0,SUM(G8:G11),"")</f>
        <v>564</v>
      </c>
      <c r="H12" s="27">
        <f>IF(ISNUMBER($G12),SUM(H8:H11),"")</f>
        <v>4</v>
      </c>
      <c r="I12" s="99"/>
      <c r="K12" s="96">
        <v>8758</v>
      </c>
      <c r="L12" s="97"/>
      <c r="M12" s="26" t="s">
        <v>18</v>
      </c>
      <c r="N12" s="27">
        <f>IF(ISNUMBER($G12),SUM(N8:N11),"")</f>
        <v>333</v>
      </c>
      <c r="O12" s="28">
        <f>IF(ISNUMBER($G12),SUM(O8:O11),"")</f>
        <v>118</v>
      </c>
      <c r="P12" s="28">
        <f>IF(ISNUMBER($G12),SUM(P8:P11),"")</f>
        <v>16</v>
      </c>
      <c r="Q12" s="29">
        <f>IF(SUM($G8:$G11)+SUM($Q8:$Q11)&gt;0,SUM(Q8:Q11),"")</f>
        <v>451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34</v>
      </c>
      <c r="P13" s="12">
        <v>1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33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45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33</v>
      </c>
      <c r="P15" s="18">
        <v>3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51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45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15020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182</v>
      </c>
      <c r="F17" s="28">
        <f>IF(ISNUMBER($G17),SUM(F13:F16),"")</f>
        <v>2</v>
      </c>
      <c r="G17" s="29">
        <f>IF(SUM($G13:$G16)+SUM($Q13:$Q16)&gt;0,SUM(G13:G16),"")</f>
        <v>535</v>
      </c>
      <c r="H17" s="27">
        <f>IF(ISNUMBER($G17),SUM(H13:H16),"")</f>
        <v>4</v>
      </c>
      <c r="I17" s="99"/>
      <c r="K17" s="96">
        <v>22544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145</v>
      </c>
      <c r="P17" s="28">
        <f>IF(ISNUMBER($G17),SUM(P13:P16),"")</f>
        <v>7</v>
      </c>
      <c r="Q17" s="29">
        <f>IF(SUM($G13:$G16)+SUM($Q13:$Q16)&gt;0,SUM(Q13:Q16),"")</f>
        <v>489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45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41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50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67</v>
      </c>
      <c r="E20" s="18">
        <v>27</v>
      </c>
      <c r="F20" s="18">
        <v>3</v>
      </c>
      <c r="G20" s="19">
        <f>IF(AND(ISBLANK(D20),ISBLANK(E20)),"",D20+E20)</f>
        <v>94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86</v>
      </c>
      <c r="O20" s="18">
        <v>44</v>
      </c>
      <c r="P20" s="18">
        <v>1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27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41</v>
      </c>
      <c r="P21" s="23">
        <v>1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20082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152</v>
      </c>
      <c r="F22" s="28">
        <f>IF(ISNUMBER($G22),SUM(F18:F21),"")</f>
        <v>7</v>
      </c>
      <c r="G22" s="29">
        <f>IF(SUM($G18:$G21)+SUM($Q18:$Q21)&gt;0,SUM(G18:G21),"")</f>
        <v>489</v>
      </c>
      <c r="H22" s="27">
        <f>IF(ISNUMBER($G22),SUM(H18:H21),"")</f>
        <v>2</v>
      </c>
      <c r="I22" s="99"/>
      <c r="K22" s="96">
        <v>19772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176</v>
      </c>
      <c r="P22" s="28">
        <f>IF(ISNUMBER($G22),SUM(P18:P21),"")</f>
        <v>3</v>
      </c>
      <c r="Q22" s="29">
        <f>IF(SUM($G18:$G21)+SUM($Q18:$Q21)&gt;0,SUM(Q18:Q21),"")</f>
        <v>518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36</v>
      </c>
      <c r="F23" s="12">
        <v>2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81</v>
      </c>
      <c r="O23" s="12">
        <v>40</v>
      </c>
      <c r="P23" s="12">
        <v>1</v>
      </c>
      <c r="Q23" s="13">
        <f>IF(AND(ISBLANK(N23),ISBLANK(O23)),"",N23+O23)</f>
        <v>121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72</v>
      </c>
      <c r="O24" s="18">
        <v>43</v>
      </c>
      <c r="P24" s="18">
        <v>2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92</v>
      </c>
      <c r="E25" s="18">
        <v>30</v>
      </c>
      <c r="F25" s="18">
        <v>1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29</v>
      </c>
      <c r="P25" s="18">
        <v>2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34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44</v>
      </c>
      <c r="P26" s="23">
        <v>2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135</v>
      </c>
      <c r="F27" s="28">
        <f>IF(ISNUMBER($G27),SUM(F23:F26),"")</f>
        <v>7</v>
      </c>
      <c r="G27" s="29">
        <f>IF(SUM($G23:$G26)+SUM($Q23:$Q26)&gt;0,SUM(G23:G26),"")</f>
        <v>491</v>
      </c>
      <c r="H27" s="27">
        <f>IF(ISNUMBER($G27),SUM(H23:H26),"")</f>
        <v>1</v>
      </c>
      <c r="I27" s="99"/>
      <c r="K27" s="96">
        <v>22539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156</v>
      </c>
      <c r="P27" s="28">
        <f>IF(ISNUMBER($G27),SUM(P23:P26),"")</f>
        <v>7</v>
      </c>
      <c r="Q27" s="29">
        <f>IF(SUM($G23:$G26)+SUM($Q23:$Q26)&gt;0,SUM(Q23:Q26),"")</f>
        <v>502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49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102</v>
      </c>
      <c r="O28" s="12">
        <v>45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17</v>
      </c>
      <c r="F30" s="18">
        <v>6</v>
      </c>
      <c r="G30" s="19">
        <f>IF(AND(ISBLANK(D30),ISBLANK(E30)),"",D30+E30)</f>
        <v>113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44</v>
      </c>
      <c r="P30" s="18">
        <v>2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36</v>
      </c>
      <c r="P31" s="23">
        <v>3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160</v>
      </c>
      <c r="F32" s="28">
        <f>IF(ISNUMBER($G32),SUM(F28:F31),"")</f>
        <v>8</v>
      </c>
      <c r="G32" s="29">
        <f>IF(SUM($G28:$G31)+SUM($Q28:$Q31)&gt;0,SUM(G28:G31),"")</f>
        <v>550</v>
      </c>
      <c r="H32" s="27">
        <f>IF(ISNUMBER($G32),SUM(H28:H31),"")</f>
        <v>3</v>
      </c>
      <c r="I32" s="99"/>
      <c r="K32" s="96">
        <v>8117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161</v>
      </c>
      <c r="P32" s="28">
        <f>IF(ISNUMBER($G32),SUM(P28:P31),"")</f>
        <v>6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44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27</v>
      </c>
      <c r="P33" s="12">
        <v>4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45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27</v>
      </c>
      <c r="P34" s="18">
        <v>6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53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87</v>
      </c>
      <c r="O35" s="18">
        <v>44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32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36</v>
      </c>
      <c r="P36" s="23">
        <v>2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7901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544</v>
      </c>
      <c r="H37" s="27">
        <f>IF(ISNUMBER($G37),SUM(H33:H36),"")</f>
        <v>4</v>
      </c>
      <c r="I37" s="99"/>
      <c r="K37" s="96">
        <v>6846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134</v>
      </c>
      <c r="P37" s="28">
        <f>IF(ISNUMBER($G37),SUM(P33:P36),"")</f>
        <v>13</v>
      </c>
      <c r="Q37" s="29">
        <f>IF(SUM($G33:$G36)+SUM($Q33:$Q36)&gt;0,SUM(Q33:Q36),"")</f>
        <v>490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2198</v>
      </c>
      <c r="E39" s="34">
        <f>IF(ISNUMBER($G39),SUM(E12,E17,E22,E27,E32,E37),"")</f>
        <v>975</v>
      </c>
      <c r="F39" s="34">
        <f>IF(ISNUMBER($G39),SUM(F12,F17,F22,F27,F32,F37),"")</f>
        <v>27</v>
      </c>
      <c r="G39" s="35">
        <f>IF(SUM($G$8:$G$37)+SUM($Q$8:$Q$37)&gt;0,SUM(G12,G17,G22,G27,G32,G37),"")</f>
        <v>3173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2090</v>
      </c>
      <c r="O39" s="34">
        <f>IF(ISNUMBER($G39),SUM(O12,O17,O22,O27,O32,O37),"")</f>
        <v>890</v>
      </c>
      <c r="P39" s="34">
        <f>IF(ISNUMBER($G39),SUM(P12,P17,P22,P27,P32,P37),"")</f>
        <v>52</v>
      </c>
      <c r="Q39" s="35">
        <f>IF(SUM($G$8:$G$37)+SUM($Q$8:$Q$37)&gt;0,SUM(Q12,Q17,Q22,Q27,Q32,Q37),"")</f>
        <v>2980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6847</v>
      </c>
      <c r="O57" s="72" t="s">
        <v>70</v>
      </c>
      <c r="P57" s="75"/>
      <c r="Q57" s="75"/>
      <c r="R57" s="73"/>
      <c r="S57" s="65">
        <v>6846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2025-02-22T17:58:10Z</dcterms:modified>
</cp:coreProperties>
</file>